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606-3\2025\Obnova firewallů (38 809-2025)\Uveřejnění\Přílohy Výzvy (editovatelný formát)\"/>
    </mc:Choice>
  </mc:AlternateContent>
  <xr:revisionPtr revIDLastSave="0" documentId="8_{4A67791B-9400-498C-8777-A64597F4181F}" xr6:coauthVersionLast="45" xr6:coauthVersionMax="45" xr10:uidLastSave="{00000000-0000-0000-0000-000000000000}"/>
  <bookViews>
    <workbookView xWindow="1560" yWindow="1560" windowWidth="10650" windowHeight="14415" xr2:uid="{8FDF3448-125E-4FC5-B608-38AF82BDC68C}"/>
  </bookViews>
  <sheets>
    <sheet name="Nabídková ce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2" l="1"/>
  <c r="H21" i="2"/>
  <c r="I21" i="2" s="1"/>
  <c r="I20" i="2"/>
  <c r="H20" i="2"/>
  <c r="H19" i="2"/>
  <c r="H18" i="2"/>
  <c r="H17" i="2"/>
  <c r="H16" i="2"/>
  <c r="H15" i="2"/>
  <c r="H14" i="2"/>
  <c r="H13" i="2"/>
  <c r="H12" i="2"/>
  <c r="H11" i="2"/>
  <c r="H10" i="2"/>
  <c r="H8" i="2"/>
  <c r="H9" i="2" l="1"/>
  <c r="H35" i="2"/>
</calcChain>
</file>

<file path=xl/sharedStrings.xml><?xml version="1.0" encoding="utf-8"?>
<sst xmlns="http://schemas.openxmlformats.org/spreadsheetml/2006/main" count="132" uniqueCount="62">
  <si>
    <t>Název položky</t>
  </si>
  <si>
    <t>Popis</t>
  </si>
  <si>
    <t>Jednotka</t>
  </si>
  <si>
    <t>Cena v Kč bez DPH za jednotku</t>
  </si>
  <si>
    <t>Celková cena v Kč bez DPH vynásobená počtem jednotek</t>
  </si>
  <si>
    <t>kus</t>
  </si>
  <si>
    <t>komplet</t>
  </si>
  <si>
    <t>není relevantní</t>
  </si>
  <si>
    <t>licence 1</t>
  </si>
  <si>
    <t>licence 2</t>
  </si>
  <si>
    <t>licence 3</t>
  </si>
  <si>
    <t>licence 4</t>
  </si>
  <si>
    <t>licence 5</t>
  </si>
  <si>
    <t>licence 6</t>
  </si>
  <si>
    <t>licence 7</t>
  </si>
  <si>
    <t>licence 8</t>
  </si>
  <si>
    <t>licence 9</t>
  </si>
  <si>
    <t>licence 10</t>
  </si>
  <si>
    <t>PODPORA</t>
  </si>
  <si>
    <t>CPSB-MOB-200</t>
  </si>
  <si>
    <t>CPCES-CO-PREMIUM</t>
  </si>
  <si>
    <t>1 rok</t>
  </si>
  <si>
    <r>
      <t xml:space="preserve">Dodavatel je povinen vyplnit pouze a všechna žlutě podbarvená pole ve sloupcích </t>
    </r>
    <r>
      <rPr>
        <b/>
        <i/>
        <u/>
        <sz val="12"/>
        <color rgb="FFFF0000"/>
        <rFont val="Arial"/>
        <family val="2"/>
        <charset val="238"/>
      </rPr>
      <t>F</t>
    </r>
    <r>
      <rPr>
        <i/>
        <sz val="12"/>
        <color rgb="FFFF0000"/>
        <rFont val="Arial"/>
        <family val="2"/>
        <charset val="238"/>
      </rPr>
      <t xml:space="preserve"> a </t>
    </r>
    <r>
      <rPr>
        <b/>
        <i/>
        <u/>
        <sz val="12"/>
        <color rgb="FFFF0000"/>
        <rFont val="Arial"/>
        <family val="2"/>
        <charset val="238"/>
      </rPr>
      <t>H</t>
    </r>
    <r>
      <rPr>
        <i/>
        <sz val="12"/>
        <color rgb="FFFF0000"/>
        <rFont val="Arial"/>
        <family val="2"/>
        <charset val="238"/>
      </rPr>
      <t xml:space="preserve"> </t>
    </r>
    <r>
      <rPr>
        <b/>
        <i/>
        <u/>
        <sz val="12"/>
        <color rgb="FFFF0000"/>
        <rFont val="Arial"/>
        <family val="2"/>
        <charset val="238"/>
      </rPr>
      <t>nenulovými cenami</t>
    </r>
    <r>
      <rPr>
        <i/>
        <sz val="12"/>
        <color rgb="FFFF0000"/>
        <rFont val="Arial"/>
        <family val="2"/>
        <charset val="238"/>
      </rPr>
      <t xml:space="preserve"> v Kč bez DPH s přesností na dvě desetinná místa.</t>
    </r>
  </si>
  <si>
    <t>Položka č.</t>
  </si>
  <si>
    <t>Počet jednotek / uživatelů</t>
  </si>
  <si>
    <t>roční paušál</t>
  </si>
  <si>
    <t>Celková nabídková cena pro účely hodnocení (Kč bez DPH):</t>
  </si>
  <si>
    <t>CPSB-MOB-50</t>
  </si>
  <si>
    <t>CPSM-P205</t>
  </si>
  <si>
    <t>CPSM-C1000</t>
  </si>
  <si>
    <t>CPSM-NGSM5</t>
  </si>
  <si>
    <t>CPCS-REP-API-10K-1</t>
  </si>
  <si>
    <t>CPSG-VSEC-VEN-BUN-NGTP-LICENSE</t>
  </si>
  <si>
    <t>CPSB-EVS-5-1Y</t>
  </si>
  <si>
    <t>CPSG-VSEC-VEN-BUN-NGTP-LICENSE-1Y</t>
  </si>
  <si>
    <t>Threat Cloud Prevention API for 10000 queries/month</t>
  </si>
  <si>
    <t>Security Gateway Virtual Edition Next Generation Threat Prevention</t>
  </si>
  <si>
    <t>Next Generation Security Management System for 5 gateways (SmartEvent and Compliance 1 year)</t>
  </si>
  <si>
    <t>Security Gateway Virtual Edition Next Generation Threat Prevention 1 year subsription</t>
  </si>
  <si>
    <t>Threat Cloud Prevention API for 10000 queries/month 1 year subscription</t>
  </si>
  <si>
    <t>Security Management Container for 1000 endpoints</t>
  </si>
  <si>
    <t>Mobile Access Blade for 50 concurrent connections</t>
  </si>
  <si>
    <t>Mobile Access Blade for 200 concurrent connections</t>
  </si>
  <si>
    <t>LICENCE</t>
  </si>
  <si>
    <t>Hardwarový firewall</t>
  </si>
  <si>
    <t>Příloha č. 3 Smlouvy - Rozpad ceny</t>
  </si>
  <si>
    <t>SmartEvent and SmartReporter blade for 5 gateways 1 year subscription</t>
  </si>
  <si>
    <t>Security Management System for 2 gateways with 5 blades</t>
  </si>
  <si>
    <t>Účastník je povinen vyplnit v rámci své nabídky tuto přílohu č. 3 Výzvy, konkrétně její první list, následně bude z jejího druhého listu vytvořena příloha č. 3 Návrhu smlouvy, která bude zadavatelem přiložena v rámci finalizace návrhu smlouvy před jejím podpisem. Zbývající nabídkové ceny, tedy jejich totožné výše, budou zadavatelem uvedeny do odpovídajících ustanovení Návrhu smlouvy v rámci finalizace smlouvy před jejím uzavřením.</t>
  </si>
  <si>
    <r>
      <t xml:space="preserve">Ve sloupci </t>
    </r>
    <r>
      <rPr>
        <b/>
        <i/>
        <u/>
        <sz val="12"/>
        <color rgb="FFFF0000"/>
        <rFont val="Arial"/>
        <family val="2"/>
        <charset val="238"/>
      </rPr>
      <t>D</t>
    </r>
    <r>
      <rPr>
        <i/>
        <sz val="12"/>
        <color rgb="FFFF0000"/>
        <rFont val="Arial"/>
        <family val="2"/>
        <charset val="238"/>
      </rPr>
      <t xml:space="preserve"> je dodavatel povinen žlutě podbarvená pole vyplnit </t>
    </r>
    <r>
      <rPr>
        <b/>
        <i/>
        <u/>
        <sz val="12"/>
        <color rgb="FFFF0000"/>
        <rFont val="Arial"/>
        <family val="2"/>
        <charset val="238"/>
      </rPr>
      <t xml:space="preserve">názvy nabízených licencí </t>
    </r>
    <r>
      <rPr>
        <i/>
        <sz val="12"/>
        <color rgb="FFFF0000"/>
        <rFont val="Arial"/>
        <family val="2"/>
        <charset val="238"/>
      </rPr>
      <t xml:space="preserve">v rámci daného poptávaného plnění. Názvy a počet licencí musí odpovídat licencím uvedeným v řádku č. 23 přílohy č. 1 Závazného vzoru smlouvy (Technická specifikace). Dodavatel vyplní tolik řádků, kolik je relevantních pro jeho podobu nabízeného plnění. </t>
    </r>
    <r>
      <rPr>
        <i/>
        <u/>
        <sz val="12"/>
        <color rgb="FFFF0000"/>
        <rFont val="Arial"/>
        <family val="2"/>
        <charset val="238"/>
      </rPr>
      <t xml:space="preserve">V případě, že by v nabídce byly uvedeny odlišné licence na různých místech nabídky, mají přednost informace uvedené zde, kde je vypočítávána nabídková cena pro účely hodnocení. </t>
    </r>
    <r>
      <rPr>
        <i/>
        <sz val="12"/>
        <color rgb="FFFF0000"/>
        <rFont val="Arial"/>
        <family val="2"/>
        <charset val="238"/>
      </rPr>
      <t>Ve sloupci G dodavatel povinen žlutě podbarvená pole vyplnit vždy celým číslem odpovídajícím počtu dané licence, který je součástí nabídky.</t>
    </r>
  </si>
  <si>
    <t>dle čl. 2.1 písm. a) smlouvy</t>
  </si>
  <si>
    <t>dle čl. 2.1. písm. b)  smlouvy</t>
  </si>
  <si>
    <t>Výpočet 1/12 jednotkové ceny pro účely čl. IV odst. 2 druhá věta smlouvy</t>
  </si>
  <si>
    <t>(dodavatel doplní název licence - musí odpovídat licencím uvedeným v řádku č. 23 přílohy č. 1 smlouvy (Technická specifikace)</t>
  </si>
  <si>
    <t>(dodavatel doplní název licence - musí odpovídat licencím uvedeným v řádku č. 23 přílohy č. 1 smlouvy (Technická specifikace))</t>
  </si>
  <si>
    <t>dle čl. 2.1.písm. d) smlouvy</t>
  </si>
  <si>
    <t>dle čl. 2.1.písm. c) smlouvy</t>
  </si>
  <si>
    <t>dle čl. 2.2.písm. g) smlouvy</t>
  </si>
  <si>
    <t>Zaškolení</t>
  </si>
  <si>
    <t>Licence k užívání softwaru ke 2 novým firewall boxům dle čl. II odst. 1 písm. a) smlouvy na období od 16.11.2025 do 15.11.2026</t>
  </si>
  <si>
    <t>Servisní podpora (support) výrobce firewallů dle čl. 2.1 písm. c) smlouvy na období od 16.11.2025 do 15.11.2026</t>
  </si>
  <si>
    <r>
      <t xml:space="preserve">Servisní podpora (support) výrobce dalšího </t>
    </r>
    <r>
      <rPr>
        <b/>
        <sz val="11"/>
        <color rgb="FFFF0000"/>
        <rFont val="Arial"/>
        <family val="2"/>
        <charset val="238"/>
      </rPr>
      <t>zařízení</t>
    </r>
    <r>
      <rPr>
        <b/>
        <sz val="11"/>
        <rFont val="Arial"/>
        <family val="2"/>
        <charset val="238"/>
      </rPr>
      <t xml:space="preserve">  objednatele dle čl. 2.1 písm. d) smlouvy a souvisejícího software (uvedeno v příloze č. 2 smlouvy) k tomuto </t>
    </r>
    <r>
      <rPr>
        <b/>
        <sz val="11"/>
        <color rgb="FFFF0000"/>
        <rFont val="Arial"/>
        <family val="2"/>
        <charset val="238"/>
      </rPr>
      <t>zařízení</t>
    </r>
    <r>
      <rPr>
        <b/>
        <sz val="11"/>
        <rFont val="Arial"/>
        <family val="2"/>
        <charset val="238"/>
      </rPr>
      <t>, licence a podporu ke stávající funkcionalitě vzdáleného VPN přístupu uživatelů a k v současnosti využívanému cloudovému řešení, které v reálném čase sdílí a analyzuje informace o kybernetických hrozbách a okamžitě poskytuje ochranu proti malwaru, botům a pokročilým útokům bezpečnostním systémům objednatele, a to vše na období od 16.11.2025 do 15.11.2026.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</si>
</sst>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3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1"/>
      <color theme="2" tint="-0.499984740745262"/>
      <name val="Arial"/>
      <family val="2"/>
      <charset val="238"/>
    </font>
    <font>
      <b/>
      <sz val="12"/>
      <color theme="0"/>
      <name val="Arial"/>
      <family val="2"/>
      <charset val="238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i/>
      <u/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u/>
      <sz val="12"/>
      <color rgb="FFFF0000"/>
      <name val="Arial"/>
      <family val="2"/>
      <charset val="238"/>
    </font>
    <font>
      <i/>
      <sz val="11"/>
      <name val="Arial"/>
      <family val="2"/>
      <charset val="238"/>
    </font>
    <font>
      <b/>
      <i/>
      <sz val="12"/>
      <color theme="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 indent="1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center" vertical="center"/>
    </xf>
    <xf numFmtId="44" fontId="2" fillId="6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 wrapText="1"/>
    </xf>
    <xf numFmtId="44" fontId="2" fillId="0" borderId="1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6" fillId="6" borderId="2" xfId="0" applyFont="1" applyFill="1" applyBorder="1" applyAlignment="1" applyProtection="1">
      <alignment vertical="center" wrapText="1"/>
      <protection locked="0"/>
    </xf>
    <xf numFmtId="44" fontId="2" fillId="6" borderId="16" xfId="0" applyNumberFormat="1" applyFont="1" applyFill="1" applyBorder="1" applyAlignment="1" applyProtection="1">
      <alignment horizontal="center" vertical="center"/>
      <protection locked="0"/>
    </xf>
    <xf numFmtId="1" fontId="3" fillId="6" borderId="16" xfId="0" applyNumberFormat="1" applyFont="1" applyFill="1" applyBorder="1" applyAlignment="1" applyProtection="1">
      <alignment horizontal="center" vertical="center" wrapText="1"/>
      <protection locked="0"/>
    </xf>
    <xf numFmtId="44" fontId="2" fillId="6" borderId="2" xfId="0" applyNumberFormat="1" applyFont="1" applyFill="1" applyBorder="1" applyAlignment="1" applyProtection="1">
      <alignment horizontal="center" vertical="center"/>
      <protection locked="0"/>
    </xf>
    <xf numFmtId="1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6" xfId="0" applyFont="1" applyFill="1" applyBorder="1" applyAlignment="1" applyProtection="1">
      <alignment vertical="center" wrapText="1"/>
      <protection locked="0"/>
    </xf>
    <xf numFmtId="0" fontId="6" fillId="6" borderId="23" xfId="0" applyFont="1" applyFill="1" applyBorder="1" applyAlignment="1" applyProtection="1">
      <alignment vertical="center" wrapText="1"/>
      <protection locked="0"/>
    </xf>
    <xf numFmtId="0" fontId="6" fillId="0" borderId="23" xfId="0" applyFont="1" applyBorder="1" applyAlignment="1">
      <alignment horizontal="center" vertical="center"/>
    </xf>
    <xf numFmtId="44" fontId="2" fillId="6" borderId="23" xfId="0" applyNumberFormat="1" applyFont="1" applyFill="1" applyBorder="1" applyAlignment="1" applyProtection="1">
      <alignment horizontal="center" vertical="center"/>
      <protection locked="0"/>
    </xf>
    <xf numFmtId="1" fontId="3" fillId="6" borderId="24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wrapText="1"/>
    </xf>
    <xf numFmtId="44" fontId="7" fillId="0" borderId="28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 wrapText="1"/>
    </xf>
    <xf numFmtId="44" fontId="2" fillId="0" borderId="31" xfId="0" applyNumberFormat="1" applyFont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44" fontId="8" fillId="4" borderId="16" xfId="0" applyNumberFormat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/>
    </xf>
    <xf numFmtId="0" fontId="18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44" fontId="11" fillId="6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horizontal="center" vertical="center"/>
    </xf>
    <xf numFmtId="44" fontId="2" fillId="4" borderId="2" xfId="0" applyNumberFormat="1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44" fontId="2" fillId="6" borderId="8" xfId="0" applyNumberFormat="1" applyFont="1" applyFill="1" applyBorder="1" applyAlignment="1" applyProtection="1">
      <alignment horizontal="center" vertical="center"/>
      <protection locked="0"/>
    </xf>
    <xf numFmtId="44" fontId="2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4" fontId="21" fillId="10" borderId="26" xfId="0" applyNumberFormat="1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0" fillId="9" borderId="34" xfId="0" applyFont="1" applyFill="1" applyBorder="1" applyAlignment="1">
      <alignment horizontal="left" vertical="center"/>
    </xf>
    <xf numFmtId="0" fontId="20" fillId="9" borderId="26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 wrapText="1" indent="6"/>
    </xf>
    <xf numFmtId="0" fontId="4" fillId="3" borderId="1" xfId="0" applyFont="1" applyFill="1" applyBorder="1" applyAlignment="1">
      <alignment horizontal="left" vertical="center" wrapText="1" indent="6"/>
    </xf>
    <xf numFmtId="0" fontId="4" fillId="2" borderId="26" xfId="0" applyFont="1" applyFill="1" applyBorder="1" applyAlignment="1">
      <alignment horizontal="left" vertical="center" wrapText="1" indent="1"/>
    </xf>
    <xf numFmtId="0" fontId="4" fillId="2" borderId="27" xfId="0" applyFont="1" applyFill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 wrapText="1" indent="1"/>
    </xf>
    <xf numFmtId="0" fontId="4" fillId="2" borderId="30" xfId="0" applyFont="1" applyFill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4" fillId="3" borderId="21" xfId="0" applyFont="1" applyFill="1" applyBorder="1" applyAlignment="1">
      <alignment horizontal="left" vertical="center" wrapText="1" indent="6"/>
    </xf>
    <xf numFmtId="0" fontId="4" fillId="3" borderId="22" xfId="0" applyFont="1" applyFill="1" applyBorder="1" applyAlignment="1">
      <alignment horizontal="left" vertical="center" wrapText="1" indent="6"/>
    </xf>
    <xf numFmtId="0" fontId="13" fillId="6" borderId="0" xfId="0" applyFont="1" applyFill="1" applyAlignment="1">
      <alignment horizontal="left" vertical="center" wrapText="1" indent="1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vertical="center" wrapText="1" indent="6"/>
    </xf>
    <xf numFmtId="0" fontId="4" fillId="3" borderId="15" xfId="0" applyFont="1" applyFill="1" applyBorder="1" applyAlignment="1">
      <alignment horizontal="left" vertical="center" wrapText="1" indent="6"/>
    </xf>
    <xf numFmtId="0" fontId="4" fillId="3" borderId="0" xfId="0" applyFont="1" applyFill="1" applyAlignment="1">
      <alignment horizontal="left" vertical="center" wrapText="1" indent="6"/>
    </xf>
    <xf numFmtId="0" fontId="4" fillId="3" borderId="4" xfId="0" applyFont="1" applyFill="1" applyBorder="1" applyAlignment="1">
      <alignment horizontal="left" vertical="center" wrapText="1" indent="6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007A-63EA-4940-9081-53B12243A00C}">
  <sheetPr>
    <pageSetUpPr fitToPage="1"/>
  </sheetPr>
  <dimension ref="A1:J40"/>
  <sheetViews>
    <sheetView tabSelected="1" zoomScale="70" zoomScaleNormal="70" workbookViewId="0">
      <selection activeCell="B21" sqref="B21:C21"/>
    </sheetView>
  </sheetViews>
  <sheetFormatPr defaultColWidth="9.125" defaultRowHeight="14.25"/>
  <cols>
    <col min="1" max="1" width="10.75" style="24" customWidth="1"/>
    <col min="2" max="2" width="35.5" style="24" customWidth="1"/>
    <col min="3" max="3" width="32.125" style="85" customWidth="1"/>
    <col min="4" max="4" width="63.75" style="24" customWidth="1"/>
    <col min="5" max="5" width="14.625" style="24" customWidth="1"/>
    <col min="6" max="6" width="18.125" style="24" customWidth="1"/>
    <col min="7" max="7" width="37.625" style="24" customWidth="1"/>
    <col min="8" max="8" width="23.375" style="24" customWidth="1"/>
    <col min="9" max="9" width="20.875" style="24" customWidth="1"/>
    <col min="10" max="10" width="54.75" style="29" customWidth="1"/>
    <col min="11" max="11" width="65.875" style="24" customWidth="1"/>
    <col min="12" max="16384" width="9.125" style="24"/>
  </cols>
  <sheetData>
    <row r="1" spans="1:10" s="19" customFormat="1" ht="18">
      <c r="A1" s="15" t="s">
        <v>45</v>
      </c>
      <c r="B1" s="16"/>
      <c r="C1" s="17"/>
      <c r="D1" s="16"/>
      <c r="E1" s="16"/>
      <c r="F1" s="16"/>
      <c r="G1" s="16"/>
      <c r="H1" s="16"/>
      <c r="I1" s="16"/>
      <c r="J1" s="18"/>
    </row>
    <row r="2" spans="1:10" s="19" customFormat="1" ht="18">
      <c r="A2" s="1"/>
      <c r="B2" s="2"/>
      <c r="C2" s="3"/>
      <c r="D2" s="2"/>
      <c r="E2" s="2"/>
      <c r="F2" s="2"/>
      <c r="G2" s="2"/>
      <c r="H2" s="2"/>
      <c r="I2" s="2"/>
      <c r="J2" s="18"/>
    </row>
    <row r="3" spans="1:10" s="21" customFormat="1" ht="15.75">
      <c r="A3" s="102" t="s">
        <v>22</v>
      </c>
      <c r="B3" s="102"/>
      <c r="C3" s="102"/>
      <c r="D3" s="102"/>
      <c r="E3" s="102"/>
      <c r="F3" s="102"/>
      <c r="G3" s="102"/>
      <c r="H3" s="102"/>
      <c r="I3" s="102"/>
      <c r="J3" s="20"/>
    </row>
    <row r="4" spans="1:10" s="21" customFormat="1" ht="15.75">
      <c r="A4" s="102" t="s">
        <v>49</v>
      </c>
      <c r="B4" s="102"/>
      <c r="C4" s="102"/>
      <c r="D4" s="102"/>
      <c r="E4" s="102"/>
      <c r="F4" s="102"/>
      <c r="G4" s="102"/>
      <c r="H4" s="102"/>
      <c r="I4" s="102"/>
      <c r="J4" s="20"/>
    </row>
    <row r="5" spans="1:10" s="21" customFormat="1" ht="15.75">
      <c r="A5" s="102" t="s">
        <v>48</v>
      </c>
      <c r="B5" s="102"/>
      <c r="C5" s="102"/>
      <c r="D5" s="102"/>
      <c r="E5" s="102"/>
      <c r="F5" s="102"/>
      <c r="G5" s="102"/>
      <c r="H5" s="102"/>
      <c r="I5" s="102"/>
      <c r="J5" s="20"/>
    </row>
    <row r="6" spans="1:10" ht="15" thickBot="1">
      <c r="A6" s="22"/>
      <c r="B6" s="4"/>
      <c r="C6" s="6"/>
      <c r="D6" s="4"/>
      <c r="E6" s="4"/>
      <c r="F6" s="4"/>
      <c r="G6" s="4"/>
      <c r="H6" s="4"/>
      <c r="I6" s="4"/>
      <c r="J6" s="23"/>
    </row>
    <row r="7" spans="1:10" ht="61.5" thickTop="1" thickBot="1">
      <c r="A7" s="25" t="s">
        <v>23</v>
      </c>
      <c r="B7" s="103" t="s">
        <v>0</v>
      </c>
      <c r="C7" s="104"/>
      <c r="D7" s="26" t="s">
        <v>1</v>
      </c>
      <c r="E7" s="26" t="s">
        <v>2</v>
      </c>
      <c r="F7" s="27" t="s">
        <v>3</v>
      </c>
      <c r="G7" s="27" t="s">
        <v>24</v>
      </c>
      <c r="H7" s="27" t="s">
        <v>4</v>
      </c>
      <c r="I7" s="28" t="s">
        <v>52</v>
      </c>
    </row>
    <row r="8" spans="1:10" ht="30.95" customHeight="1" thickTop="1" thickBot="1">
      <c r="A8" s="30">
        <v>1</v>
      </c>
      <c r="B8" s="92" t="s">
        <v>44</v>
      </c>
      <c r="C8" s="93"/>
      <c r="D8" s="31" t="s">
        <v>50</v>
      </c>
      <c r="E8" s="32" t="s">
        <v>5</v>
      </c>
      <c r="F8" s="33">
        <v>0</v>
      </c>
      <c r="G8" s="34">
        <v>2</v>
      </c>
      <c r="H8" s="35">
        <f>G8*F8</f>
        <v>0</v>
      </c>
      <c r="I8" s="36" t="s">
        <v>7</v>
      </c>
    </row>
    <row r="9" spans="1:10" ht="50.45" customHeight="1" thickTop="1" thickBot="1">
      <c r="A9" s="95">
        <v>2</v>
      </c>
      <c r="B9" s="92" t="s">
        <v>59</v>
      </c>
      <c r="C9" s="93"/>
      <c r="D9" s="37" t="s">
        <v>51</v>
      </c>
      <c r="E9" s="38" t="s">
        <v>6</v>
      </c>
      <c r="F9" s="39" t="s">
        <v>7</v>
      </c>
      <c r="G9" s="40">
        <v>1</v>
      </c>
      <c r="H9" s="41">
        <f>SUM(H10:H19)</f>
        <v>0</v>
      </c>
      <c r="I9" s="42" t="s">
        <v>7</v>
      </c>
      <c r="J9" s="43"/>
    </row>
    <row r="10" spans="1:10" ht="29.25" thickTop="1">
      <c r="A10" s="95"/>
      <c r="B10" s="106" t="s">
        <v>8</v>
      </c>
      <c r="C10" s="107"/>
      <c r="D10" s="44" t="s">
        <v>53</v>
      </c>
      <c r="E10" s="38" t="s">
        <v>5</v>
      </c>
      <c r="F10" s="45">
        <v>0</v>
      </c>
      <c r="G10" s="46">
        <v>0</v>
      </c>
      <c r="H10" s="41">
        <f>G10*F10</f>
        <v>0</v>
      </c>
      <c r="I10" s="42" t="s">
        <v>7</v>
      </c>
      <c r="J10" s="43"/>
    </row>
    <row r="11" spans="1:10" ht="28.5">
      <c r="A11" s="95"/>
      <c r="B11" s="90" t="s">
        <v>9</v>
      </c>
      <c r="C11" s="91"/>
      <c r="D11" s="44" t="s">
        <v>53</v>
      </c>
      <c r="E11" s="5" t="s">
        <v>5</v>
      </c>
      <c r="F11" s="47">
        <v>0</v>
      </c>
      <c r="G11" s="48">
        <v>0</v>
      </c>
      <c r="H11" s="41">
        <f>G11*F11</f>
        <v>0</v>
      </c>
      <c r="I11" s="42" t="s">
        <v>7</v>
      </c>
      <c r="J11" s="43"/>
    </row>
    <row r="12" spans="1:10" ht="28.5">
      <c r="A12" s="95"/>
      <c r="B12" s="90" t="s">
        <v>10</v>
      </c>
      <c r="C12" s="91"/>
      <c r="D12" s="44" t="s">
        <v>54</v>
      </c>
      <c r="E12" s="5" t="s">
        <v>5</v>
      </c>
      <c r="F12" s="47">
        <v>0</v>
      </c>
      <c r="G12" s="48">
        <v>0</v>
      </c>
      <c r="H12" s="41">
        <f>G12*F12</f>
        <v>0</v>
      </c>
      <c r="I12" s="42" t="s">
        <v>7</v>
      </c>
      <c r="J12" s="43"/>
    </row>
    <row r="13" spans="1:10" ht="28.5">
      <c r="A13" s="95"/>
      <c r="B13" s="90" t="s">
        <v>11</v>
      </c>
      <c r="C13" s="91"/>
      <c r="D13" s="44" t="s">
        <v>53</v>
      </c>
      <c r="E13" s="5" t="s">
        <v>5</v>
      </c>
      <c r="F13" s="47">
        <v>0</v>
      </c>
      <c r="G13" s="46">
        <v>0</v>
      </c>
      <c r="H13" s="41">
        <f t="shared" ref="H13:H18" si="0">G13*F13</f>
        <v>0</v>
      </c>
      <c r="I13" s="42" t="s">
        <v>7</v>
      </c>
      <c r="J13" s="43"/>
    </row>
    <row r="14" spans="1:10" ht="28.5">
      <c r="A14" s="95"/>
      <c r="B14" s="90" t="s">
        <v>12</v>
      </c>
      <c r="C14" s="91"/>
      <c r="D14" s="49" t="s">
        <v>53</v>
      </c>
      <c r="E14" s="38" t="s">
        <v>5</v>
      </c>
      <c r="F14" s="45">
        <v>0</v>
      </c>
      <c r="G14" s="46">
        <v>0</v>
      </c>
      <c r="H14" s="41">
        <f t="shared" si="0"/>
        <v>0</v>
      </c>
      <c r="I14" s="42" t="s">
        <v>7</v>
      </c>
      <c r="J14" s="43"/>
    </row>
    <row r="15" spans="1:10" ht="28.5">
      <c r="A15" s="95"/>
      <c r="B15" s="108" t="s">
        <v>13</v>
      </c>
      <c r="C15" s="109"/>
      <c r="D15" s="44" t="s">
        <v>53</v>
      </c>
      <c r="E15" s="5" t="s">
        <v>5</v>
      </c>
      <c r="F15" s="47">
        <v>0</v>
      </c>
      <c r="G15" s="46">
        <v>0</v>
      </c>
      <c r="H15" s="41">
        <f t="shared" si="0"/>
        <v>0</v>
      </c>
      <c r="I15" s="42" t="s">
        <v>7</v>
      </c>
      <c r="J15" s="43"/>
    </row>
    <row r="16" spans="1:10" ht="28.5">
      <c r="A16" s="95"/>
      <c r="B16" s="106" t="s">
        <v>14</v>
      </c>
      <c r="C16" s="107"/>
      <c r="D16" s="44" t="s">
        <v>53</v>
      </c>
      <c r="E16" s="5" t="s">
        <v>5</v>
      </c>
      <c r="F16" s="47">
        <v>0</v>
      </c>
      <c r="G16" s="46">
        <v>0</v>
      </c>
      <c r="H16" s="41">
        <f t="shared" si="0"/>
        <v>0</v>
      </c>
      <c r="I16" s="42" t="s">
        <v>7</v>
      </c>
      <c r="J16" s="43"/>
    </row>
    <row r="17" spans="1:10" ht="28.5">
      <c r="A17" s="95"/>
      <c r="B17" s="90" t="s">
        <v>15</v>
      </c>
      <c r="C17" s="91"/>
      <c r="D17" s="44" t="s">
        <v>53</v>
      </c>
      <c r="E17" s="5" t="s">
        <v>5</v>
      </c>
      <c r="F17" s="47">
        <v>0</v>
      </c>
      <c r="G17" s="46">
        <v>0</v>
      </c>
      <c r="H17" s="41">
        <f t="shared" si="0"/>
        <v>0</v>
      </c>
      <c r="I17" s="42" t="s">
        <v>7</v>
      </c>
      <c r="J17" s="43"/>
    </row>
    <row r="18" spans="1:10" ht="28.5">
      <c r="A18" s="95"/>
      <c r="B18" s="90" t="s">
        <v>16</v>
      </c>
      <c r="C18" s="91"/>
      <c r="D18" s="44" t="s">
        <v>53</v>
      </c>
      <c r="E18" s="5" t="s">
        <v>5</v>
      </c>
      <c r="F18" s="47">
        <v>0</v>
      </c>
      <c r="G18" s="46">
        <v>0</v>
      </c>
      <c r="H18" s="41">
        <f t="shared" si="0"/>
        <v>0</v>
      </c>
      <c r="I18" s="42" t="s">
        <v>7</v>
      </c>
      <c r="J18" s="43"/>
    </row>
    <row r="19" spans="1:10" ht="29.25" thickBot="1">
      <c r="A19" s="105"/>
      <c r="B19" s="100" t="s">
        <v>17</v>
      </c>
      <c r="C19" s="101"/>
      <c r="D19" s="50" t="s">
        <v>53</v>
      </c>
      <c r="E19" s="51" t="s">
        <v>5</v>
      </c>
      <c r="F19" s="52">
        <v>0</v>
      </c>
      <c r="G19" s="53">
        <v>0</v>
      </c>
      <c r="H19" s="54">
        <f>G19*F19</f>
        <v>0</v>
      </c>
      <c r="I19" s="55" t="s">
        <v>7</v>
      </c>
      <c r="J19" s="43"/>
    </row>
    <row r="20" spans="1:10" ht="45.95" customHeight="1" thickTop="1" thickBot="1">
      <c r="A20" s="30">
        <v>3</v>
      </c>
      <c r="B20" s="92" t="s">
        <v>60</v>
      </c>
      <c r="C20" s="93"/>
      <c r="D20" s="56" t="s">
        <v>56</v>
      </c>
      <c r="E20" s="57" t="s">
        <v>25</v>
      </c>
      <c r="F20" s="33">
        <v>0</v>
      </c>
      <c r="G20" s="58">
        <v>5</v>
      </c>
      <c r="H20" s="35">
        <f>G20*F20</f>
        <v>0</v>
      </c>
      <c r="I20" s="59">
        <f>F20/12</f>
        <v>0</v>
      </c>
    </row>
    <row r="21" spans="1:10" ht="125.1" customHeight="1" thickTop="1">
      <c r="A21" s="94">
        <v>4</v>
      </c>
      <c r="B21" s="96" t="s">
        <v>61</v>
      </c>
      <c r="C21" s="97"/>
      <c r="D21" s="60" t="s">
        <v>55</v>
      </c>
      <c r="E21" s="61" t="s">
        <v>25</v>
      </c>
      <c r="F21" s="62" t="s">
        <v>7</v>
      </c>
      <c r="G21" s="63">
        <v>1</v>
      </c>
      <c r="H21" s="64">
        <f>SUM(H23:H29,H31:H33)</f>
        <v>0</v>
      </c>
      <c r="I21" s="65">
        <f>H21/12</f>
        <v>0</v>
      </c>
    </row>
    <row r="22" spans="1:10" ht="15.75">
      <c r="A22" s="95"/>
      <c r="B22" s="7" t="s">
        <v>18</v>
      </c>
      <c r="C22" s="8"/>
      <c r="D22" s="9"/>
      <c r="E22" s="10"/>
      <c r="F22" s="66"/>
      <c r="G22" s="67"/>
      <c r="H22" s="66"/>
      <c r="I22" s="68"/>
    </row>
    <row r="23" spans="1:10" ht="30.6" customHeight="1">
      <c r="A23" s="95"/>
      <c r="B23" s="70" t="s">
        <v>27</v>
      </c>
      <c r="C23" s="69" t="s">
        <v>41</v>
      </c>
      <c r="D23" s="70" t="s">
        <v>20</v>
      </c>
      <c r="E23" s="70" t="s">
        <v>21</v>
      </c>
      <c r="F23" s="71" t="s">
        <v>7</v>
      </c>
      <c r="G23" s="72">
        <v>1</v>
      </c>
      <c r="H23" s="73">
        <v>0</v>
      </c>
      <c r="I23" s="74" t="s">
        <v>7</v>
      </c>
    </row>
    <row r="24" spans="1:10" ht="32.450000000000003" customHeight="1">
      <c r="A24" s="95"/>
      <c r="B24" s="70" t="s">
        <v>19</v>
      </c>
      <c r="C24" s="69" t="s">
        <v>42</v>
      </c>
      <c r="D24" s="70" t="s">
        <v>20</v>
      </c>
      <c r="E24" s="70" t="s">
        <v>21</v>
      </c>
      <c r="F24" s="71" t="s">
        <v>7</v>
      </c>
      <c r="G24" s="72">
        <v>1</v>
      </c>
      <c r="H24" s="73">
        <v>0</v>
      </c>
      <c r="I24" s="74" t="s">
        <v>7</v>
      </c>
    </row>
    <row r="25" spans="1:10" ht="29.1" customHeight="1">
      <c r="A25" s="95"/>
      <c r="B25" s="70" t="s">
        <v>28</v>
      </c>
      <c r="C25" s="69" t="s">
        <v>47</v>
      </c>
      <c r="D25" s="70" t="s">
        <v>20</v>
      </c>
      <c r="E25" s="70" t="s">
        <v>21</v>
      </c>
      <c r="F25" s="71" t="s">
        <v>7</v>
      </c>
      <c r="G25" s="72">
        <v>1</v>
      </c>
      <c r="H25" s="73">
        <v>0</v>
      </c>
      <c r="I25" s="74" t="s">
        <v>7</v>
      </c>
    </row>
    <row r="26" spans="1:10" ht="30.95" customHeight="1">
      <c r="A26" s="95"/>
      <c r="B26" s="70" t="s">
        <v>29</v>
      </c>
      <c r="C26" s="69" t="s">
        <v>40</v>
      </c>
      <c r="D26" s="70" t="s">
        <v>20</v>
      </c>
      <c r="E26" s="70" t="s">
        <v>21</v>
      </c>
      <c r="F26" s="71" t="s">
        <v>7</v>
      </c>
      <c r="G26" s="72">
        <v>1</v>
      </c>
      <c r="H26" s="73">
        <v>0</v>
      </c>
      <c r="I26" s="74" t="s">
        <v>7</v>
      </c>
    </row>
    <row r="27" spans="1:10" ht="52.5" customHeight="1">
      <c r="A27" s="95"/>
      <c r="B27" s="70" t="s">
        <v>30</v>
      </c>
      <c r="C27" s="69" t="s">
        <v>37</v>
      </c>
      <c r="D27" s="70" t="s">
        <v>20</v>
      </c>
      <c r="E27" s="70" t="s">
        <v>21</v>
      </c>
      <c r="F27" s="71" t="s">
        <v>7</v>
      </c>
      <c r="G27" s="72">
        <v>1</v>
      </c>
      <c r="H27" s="73">
        <v>0</v>
      </c>
      <c r="I27" s="74" t="s">
        <v>7</v>
      </c>
    </row>
    <row r="28" spans="1:10" ht="38.1" customHeight="1">
      <c r="A28" s="95"/>
      <c r="B28" s="70" t="s">
        <v>31</v>
      </c>
      <c r="C28" s="69" t="s">
        <v>35</v>
      </c>
      <c r="D28" s="70" t="s">
        <v>20</v>
      </c>
      <c r="E28" s="70" t="s">
        <v>21</v>
      </c>
      <c r="F28" s="71" t="s">
        <v>7</v>
      </c>
      <c r="G28" s="72">
        <v>1</v>
      </c>
      <c r="H28" s="73">
        <v>0</v>
      </c>
      <c r="I28" s="74" t="s">
        <v>7</v>
      </c>
    </row>
    <row r="29" spans="1:10" ht="33.950000000000003" customHeight="1">
      <c r="A29" s="95"/>
      <c r="B29" s="70" t="s">
        <v>32</v>
      </c>
      <c r="C29" s="69" t="s">
        <v>36</v>
      </c>
      <c r="D29" s="70" t="s">
        <v>20</v>
      </c>
      <c r="E29" s="70" t="s">
        <v>21</v>
      </c>
      <c r="F29" s="71" t="s">
        <v>7</v>
      </c>
      <c r="G29" s="72">
        <v>2</v>
      </c>
      <c r="H29" s="73">
        <v>0</v>
      </c>
      <c r="I29" s="74" t="s">
        <v>7</v>
      </c>
    </row>
    <row r="30" spans="1:10" ht="15.75">
      <c r="A30" s="95"/>
      <c r="B30" s="7" t="s">
        <v>43</v>
      </c>
      <c r="C30" s="11"/>
      <c r="D30" s="12"/>
      <c r="E30" s="13"/>
      <c r="F30" s="75"/>
      <c r="G30" s="14"/>
      <c r="H30" s="75"/>
      <c r="I30" s="76"/>
    </row>
    <row r="31" spans="1:10" ht="33.6" customHeight="1">
      <c r="A31" s="95"/>
      <c r="B31" s="70" t="s">
        <v>31</v>
      </c>
      <c r="C31" s="69" t="s">
        <v>39</v>
      </c>
      <c r="D31" s="70"/>
      <c r="E31" s="70" t="s">
        <v>21</v>
      </c>
      <c r="F31" s="71" t="s">
        <v>7</v>
      </c>
      <c r="G31" s="72">
        <v>1</v>
      </c>
      <c r="H31" s="73">
        <v>0</v>
      </c>
      <c r="I31" s="74" t="s">
        <v>7</v>
      </c>
    </row>
    <row r="32" spans="1:10" ht="42" customHeight="1">
      <c r="A32" s="95"/>
      <c r="B32" s="70" t="s">
        <v>34</v>
      </c>
      <c r="C32" s="69" t="s">
        <v>38</v>
      </c>
      <c r="D32" s="70"/>
      <c r="E32" s="70" t="s">
        <v>21</v>
      </c>
      <c r="F32" s="71" t="s">
        <v>7</v>
      </c>
      <c r="G32" s="72">
        <v>2</v>
      </c>
      <c r="H32" s="73">
        <v>0</v>
      </c>
      <c r="I32" s="74" t="s">
        <v>7</v>
      </c>
    </row>
    <row r="33" spans="1:10" ht="45.6" customHeight="1" thickBot="1">
      <c r="A33" s="95"/>
      <c r="B33" s="70" t="s">
        <v>33</v>
      </c>
      <c r="C33" s="69" t="s">
        <v>46</v>
      </c>
      <c r="D33" s="70"/>
      <c r="E33" s="70" t="s">
        <v>21</v>
      </c>
      <c r="F33" s="71" t="s">
        <v>7</v>
      </c>
      <c r="G33" s="72">
        <v>1</v>
      </c>
      <c r="H33" s="73">
        <v>0</v>
      </c>
      <c r="I33" s="74" t="s">
        <v>7</v>
      </c>
    </row>
    <row r="34" spans="1:10" ht="16.5" thickTop="1" thickBot="1">
      <c r="A34" s="77">
        <v>5</v>
      </c>
      <c r="B34" s="98" t="s">
        <v>58</v>
      </c>
      <c r="C34" s="99"/>
      <c r="D34" s="78" t="s">
        <v>57</v>
      </c>
      <c r="E34" s="79" t="s">
        <v>6</v>
      </c>
      <c r="F34" s="80">
        <v>0</v>
      </c>
      <c r="G34" s="79">
        <v>1</v>
      </c>
      <c r="H34" s="81">
        <f>G34*F34</f>
        <v>0</v>
      </c>
      <c r="I34" s="82" t="s">
        <v>7</v>
      </c>
    </row>
    <row r="35" spans="1:10" ht="21.75" thickTop="1" thickBot="1">
      <c r="A35" s="88" t="s">
        <v>26</v>
      </c>
      <c r="B35" s="89"/>
      <c r="C35" s="89"/>
      <c r="D35" s="89"/>
      <c r="E35" s="89"/>
      <c r="F35" s="89"/>
      <c r="G35" s="89"/>
      <c r="H35" s="83">
        <f>SUM(H8,H9,H20,H21,H34)</f>
        <v>0</v>
      </c>
      <c r="I35" s="84"/>
    </row>
    <row r="36" spans="1:10" ht="15" thickTop="1"/>
    <row r="37" spans="1:10">
      <c r="C37" s="24"/>
    </row>
    <row r="38" spans="1:10">
      <c r="C38" s="24"/>
    </row>
    <row r="39" spans="1:10" ht="23.25">
      <c r="C39" s="24"/>
      <c r="J39" s="86"/>
    </row>
    <row r="40" spans="1:10">
      <c r="B40" s="29"/>
      <c r="C40" s="87"/>
      <c r="D40" s="29"/>
    </row>
  </sheetData>
  <protectedRanges>
    <protectedRange algorithmName="SHA-512" hashValue="v1FF1p1VUB7jxmpmF3eODTM34tC2iHW3enrH0v5rCFElDKXNU/MEpfsfDO1sahRHLiemJmezvYWYBNaEZwRYBg==" saltValue="8gf7TMzSFZdQ5l9i/CGEeA==" spinCount="100000" sqref="F8 D10:D19 F10:G19 F20 F34 H23:H29 H31:H33" name="Oblast1"/>
  </protectedRanges>
  <mergeCells count="22">
    <mergeCell ref="A3:I3"/>
    <mergeCell ref="A4:I4"/>
    <mergeCell ref="A5:I5"/>
    <mergeCell ref="B7:C7"/>
    <mergeCell ref="A9:A19"/>
    <mergeCell ref="B10:C10"/>
    <mergeCell ref="B11:C11"/>
    <mergeCell ref="B12:C12"/>
    <mergeCell ref="B13:C13"/>
    <mergeCell ref="B8:C8"/>
    <mergeCell ref="B9:C9"/>
    <mergeCell ref="B14:C14"/>
    <mergeCell ref="B15:C15"/>
    <mergeCell ref="B16:C16"/>
    <mergeCell ref="B17:C17"/>
    <mergeCell ref="A35:G35"/>
    <mergeCell ref="B18:C18"/>
    <mergeCell ref="B20:C20"/>
    <mergeCell ref="A21:A33"/>
    <mergeCell ref="B21:C21"/>
    <mergeCell ref="B34:C34"/>
    <mergeCell ref="B19:C19"/>
  </mergeCells>
  <pageMargins left="0.7" right="0.7" top="0.78740157499999996" bottom="0.78740157499999996" header="0.3" footer="0.3"/>
  <pageSetup paperSize="9" scale="4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Schmied Stanislav</dc:creator>
  <cp:lastModifiedBy>KROJ Jan</cp:lastModifiedBy>
  <cp:lastPrinted>2025-09-24T07:13:47Z</cp:lastPrinted>
  <dcterms:created xsi:type="dcterms:W3CDTF">2025-09-09T12:02:16Z</dcterms:created>
  <dcterms:modified xsi:type="dcterms:W3CDTF">2025-09-25T10:57:28Z</dcterms:modified>
</cp:coreProperties>
</file>